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 activeTab="3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<sst xmlns="http://schemas.openxmlformats.org/spreadsheetml/2006/main" count="11" uniqueCount="11">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</sst>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55"/>
          <c:h val="0.83836791967977742"/>
        </c:manualLayout>
      </c:layout>
      <c:scatterChart>
        <c:scatterStyle val="smoothMarker"/>
        <c:ser>
          <c:idx val="0"/>
          <c:order val="0"/>
          <c:tx>
            <c:v>PEIS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7.2128551294847201E-2</c:v>
                </c:pt>
                <c:pt idx="1">
                  <c:v>6.6088238606741831E-2</c:v>
                </c:pt>
                <c:pt idx="2">
                  <c:v>6.2151421743541123E-2</c:v>
                </c:pt>
                <c:pt idx="3">
                  <c:v>5.9504362412413699E-2</c:v>
                </c:pt>
                <c:pt idx="4">
                  <c:v>5.7491498390998874E-2</c:v>
                </c:pt>
                <c:pt idx="5">
                  <c:v>5.6389799673127322E-2</c:v>
                </c:pt>
                <c:pt idx="6">
                  <c:v>5.5997060952032787E-2</c:v>
                </c:pt>
                <c:pt idx="7">
                  <c:v>5.6033544211125191E-2</c:v>
                </c:pt>
                <c:pt idx="8">
                  <c:v>5.6169200565841494E-2</c:v>
                </c:pt>
                <c:pt idx="9">
                  <c:v>5.6563186700519026E-2</c:v>
                </c:pt>
                <c:pt idx="10">
                  <c:v>5.7177554427084581E-2</c:v>
                </c:pt>
                <c:pt idx="11">
                  <c:v>5.7953762875827673E-2</c:v>
                </c:pt>
                <c:pt idx="12">
                  <c:v>5.875860323316507E-2</c:v>
                </c:pt>
                <c:pt idx="13">
                  <c:v>5.9586090358632236E-2</c:v>
                </c:pt>
                <c:pt idx="14">
                  <c:v>6.0444237733892285E-2</c:v>
                </c:pt>
                <c:pt idx="15">
                  <c:v>6.1244266215315341E-2</c:v>
                </c:pt>
                <c:pt idx="16">
                  <c:v>6.2047861477684145E-2</c:v>
                </c:pt>
                <c:pt idx="17">
                  <c:v>6.2889762908705807E-2</c:v>
                </c:pt>
                <c:pt idx="18">
                  <c:v>6.3595239724091979E-2</c:v>
                </c:pt>
                <c:pt idx="19">
                  <c:v>6.4305925288614771E-2</c:v>
                </c:pt>
                <c:pt idx="20">
                  <c:v>6.4900891683747741E-2</c:v>
                </c:pt>
                <c:pt idx="21">
                  <c:v>6.5423262741107963E-2</c:v>
                </c:pt>
                <c:pt idx="22">
                  <c:v>6.5741727578569886E-2</c:v>
                </c:pt>
                <c:pt idx="23">
                  <c:v>6.5999007520149283E-2</c:v>
                </c:pt>
                <c:pt idx="24">
                  <c:v>6.6269399978532345E-2</c:v>
                </c:pt>
                <c:pt idx="25">
                  <c:v>6.6503625480366188E-2</c:v>
                </c:pt>
                <c:pt idx="26">
                  <c:v>6.667585310018137E-2</c:v>
                </c:pt>
                <c:pt idx="27">
                  <c:v>6.69251508176988E-2</c:v>
                </c:pt>
                <c:pt idx="28">
                  <c:v>6.7063029763893486E-2</c:v>
                </c:pt>
                <c:pt idx="29">
                  <c:v>6.7193395268427075E-2</c:v>
                </c:pt>
                <c:pt idx="30">
                  <c:v>6.7465494167684645E-2</c:v>
                </c:pt>
                <c:pt idx="31">
                  <c:v>6.78539534240407E-2</c:v>
                </c:pt>
                <c:pt idx="32">
                  <c:v>6.8055896812624764E-2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-5.7394197146858776E-2</c:v>
                </c:pt>
                <c:pt idx="1">
                  <c:v>-4.2476777184864305E-2</c:v>
                </c:pt>
                <c:pt idx="2">
                  <c:v>-3.0246162862914067E-2</c:v>
                </c:pt>
                <c:pt idx="3">
                  <c:v>-2.1469826851741439E-2</c:v>
                </c:pt>
                <c:pt idx="4">
                  <c:v>-1.5587774424091629E-2</c:v>
                </c:pt>
                <c:pt idx="5">
                  <c:v>-1.0237596817172149E-2</c:v>
                </c:pt>
                <c:pt idx="6">
                  <c:v>-6.6960793662373796E-3</c:v>
                </c:pt>
                <c:pt idx="7">
                  <c:v>-3.7639842366109376E-3</c:v>
                </c:pt>
                <c:pt idx="8">
                  <c:v>-1.6758938054486697E-3</c:v>
                </c:pt>
                <c:pt idx="9">
                  <c:v>-1.4798369275491446E-4</c:v>
                </c:pt>
                <c:pt idx="10">
                  <c:v>8.3014197137974352E-4</c:v>
                </c:pt>
                <c:pt idx="11">
                  <c:v>1.6370162509983682E-3</c:v>
                </c:pt>
                <c:pt idx="12">
                  <c:v>2.2798731605180346E-3</c:v>
                </c:pt>
                <c:pt idx="13">
                  <c:v>2.6015848892896828E-3</c:v>
                </c:pt>
                <c:pt idx="14">
                  <c:v>2.7606138579838397E-3</c:v>
                </c:pt>
                <c:pt idx="15">
                  <c:v>2.8828498433151823E-3</c:v>
                </c:pt>
                <c:pt idx="16">
                  <c:v>2.8175769024381229E-3</c:v>
                </c:pt>
                <c:pt idx="17">
                  <c:v>2.8866052189239063E-3</c:v>
                </c:pt>
                <c:pt idx="18">
                  <c:v>2.6876685211706277E-3</c:v>
                </c:pt>
                <c:pt idx="19">
                  <c:v>2.4355409827321373E-3</c:v>
                </c:pt>
                <c:pt idx="20">
                  <c:v>2.098554739640701E-3</c:v>
                </c:pt>
                <c:pt idx="21">
                  <c:v>1.4892312880016173E-3</c:v>
                </c:pt>
                <c:pt idx="22">
                  <c:v>1.4884445040206531E-3</c:v>
                </c:pt>
                <c:pt idx="23">
                  <c:v>1.3709581164429883E-3</c:v>
                </c:pt>
                <c:pt idx="24">
                  <c:v>1.1764052993755148E-3</c:v>
                </c:pt>
                <c:pt idx="25">
                  <c:v>1.0317193432886128E-3</c:v>
                </c:pt>
                <c:pt idx="26">
                  <c:v>9.2311625903049354E-4</c:v>
                </c:pt>
                <c:pt idx="27">
                  <c:v>1.0802027854932821E-3</c:v>
                </c:pt>
                <c:pt idx="28">
                  <c:v>1.2033729852991149E-3</c:v>
                </c:pt>
                <c:pt idx="29">
                  <c:v>1.1490512265575951E-3</c:v>
                </c:pt>
                <c:pt idx="30">
                  <c:v>1.1174271748303215E-3</c:v>
                </c:pt>
                <c:pt idx="31">
                  <c:v>1.0434284195544275E-3</c:v>
                </c:pt>
                <c:pt idx="32">
                  <c:v>1.4172495938343853E-3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19900800"/>
        <c:axId val="83668352"/>
      </c:scatterChart>
      <c:valAx>
        <c:axId val="119900800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3668352"/>
        <c:crosses val="autoZero"/>
        <c:crossBetween val="midCat"/>
      </c:valAx>
      <c:valAx>
        <c:axId val="83668352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6"/>
              <c:y val="0.35817574773224248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19900800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202033493747954"/>
          <c:y val="2.3147070459668042E-2"/>
          <c:w val="0.84172180650749007"/>
          <c:h val="0.85154828722316311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7.2128551294847201E-2</c:v>
                </c:pt>
                <c:pt idx="1">
                  <c:v>6.6088238606741831E-2</c:v>
                </c:pt>
                <c:pt idx="2">
                  <c:v>6.2151421743541123E-2</c:v>
                </c:pt>
                <c:pt idx="3">
                  <c:v>5.9504362412413699E-2</c:v>
                </c:pt>
                <c:pt idx="4">
                  <c:v>5.7491498390998874E-2</c:v>
                </c:pt>
                <c:pt idx="5">
                  <c:v>5.6389799673127322E-2</c:v>
                </c:pt>
                <c:pt idx="6">
                  <c:v>5.5997060952032787E-2</c:v>
                </c:pt>
                <c:pt idx="7">
                  <c:v>5.6033544211125191E-2</c:v>
                </c:pt>
                <c:pt idx="8">
                  <c:v>5.6169200565841494E-2</c:v>
                </c:pt>
                <c:pt idx="9">
                  <c:v>5.6563186700519026E-2</c:v>
                </c:pt>
                <c:pt idx="10">
                  <c:v>5.7177554427084581E-2</c:v>
                </c:pt>
                <c:pt idx="11">
                  <c:v>5.7953762875827673E-2</c:v>
                </c:pt>
                <c:pt idx="12">
                  <c:v>5.875860323316507E-2</c:v>
                </c:pt>
                <c:pt idx="13">
                  <c:v>5.9586090358632236E-2</c:v>
                </c:pt>
                <c:pt idx="14">
                  <c:v>6.0444237733892285E-2</c:v>
                </c:pt>
                <c:pt idx="15">
                  <c:v>6.1244266215315341E-2</c:v>
                </c:pt>
                <c:pt idx="16">
                  <c:v>6.2047861477684145E-2</c:v>
                </c:pt>
                <c:pt idx="17">
                  <c:v>6.2889762908705807E-2</c:v>
                </c:pt>
                <c:pt idx="18">
                  <c:v>6.3595239724091979E-2</c:v>
                </c:pt>
                <c:pt idx="19">
                  <c:v>6.4305925288614771E-2</c:v>
                </c:pt>
                <c:pt idx="20">
                  <c:v>6.4900891683747741E-2</c:v>
                </c:pt>
                <c:pt idx="21">
                  <c:v>6.5423262741107963E-2</c:v>
                </c:pt>
                <c:pt idx="22">
                  <c:v>6.5741727578569886E-2</c:v>
                </c:pt>
                <c:pt idx="23">
                  <c:v>6.5999007520149283E-2</c:v>
                </c:pt>
                <c:pt idx="24">
                  <c:v>6.6269399978532345E-2</c:v>
                </c:pt>
                <c:pt idx="25">
                  <c:v>6.6503625480366188E-2</c:v>
                </c:pt>
                <c:pt idx="26">
                  <c:v>6.667585310018137E-2</c:v>
                </c:pt>
                <c:pt idx="27">
                  <c:v>6.69251508176988E-2</c:v>
                </c:pt>
                <c:pt idx="28">
                  <c:v>6.7063029763893486E-2</c:v>
                </c:pt>
                <c:pt idx="29">
                  <c:v>6.7193395268427075E-2</c:v>
                </c:pt>
                <c:pt idx="30">
                  <c:v>6.7465494167684645E-2</c:v>
                </c:pt>
                <c:pt idx="31">
                  <c:v>6.78539534240407E-2</c:v>
                </c:pt>
                <c:pt idx="32">
                  <c:v>6.8055896812624764E-2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-5.7394197146858776E-2</c:v>
                </c:pt>
                <c:pt idx="1">
                  <c:v>-4.2476777184864305E-2</c:v>
                </c:pt>
                <c:pt idx="2">
                  <c:v>-3.0246162862914067E-2</c:v>
                </c:pt>
                <c:pt idx="3">
                  <c:v>-2.1469826851741439E-2</c:v>
                </c:pt>
                <c:pt idx="4">
                  <c:v>-1.5587774424091629E-2</c:v>
                </c:pt>
                <c:pt idx="5">
                  <c:v>-1.0237596817172149E-2</c:v>
                </c:pt>
                <c:pt idx="6">
                  <c:v>-6.6960793662373796E-3</c:v>
                </c:pt>
                <c:pt idx="7">
                  <c:v>-3.7639842366109376E-3</c:v>
                </c:pt>
                <c:pt idx="8">
                  <c:v>-1.6758938054486697E-3</c:v>
                </c:pt>
                <c:pt idx="9">
                  <c:v>-1.4798369275491446E-4</c:v>
                </c:pt>
                <c:pt idx="10">
                  <c:v>8.3014197137974352E-4</c:v>
                </c:pt>
                <c:pt idx="11">
                  <c:v>1.6370162509983682E-3</c:v>
                </c:pt>
                <c:pt idx="12">
                  <c:v>2.2798731605180346E-3</c:v>
                </c:pt>
                <c:pt idx="13">
                  <c:v>2.6015848892896828E-3</c:v>
                </c:pt>
                <c:pt idx="14">
                  <c:v>2.7606138579838397E-3</c:v>
                </c:pt>
                <c:pt idx="15">
                  <c:v>2.8828498433151823E-3</c:v>
                </c:pt>
                <c:pt idx="16">
                  <c:v>2.8175769024381229E-3</c:v>
                </c:pt>
                <c:pt idx="17">
                  <c:v>2.8866052189239063E-3</c:v>
                </c:pt>
                <c:pt idx="18">
                  <c:v>2.6876685211706277E-3</c:v>
                </c:pt>
                <c:pt idx="19">
                  <c:v>2.4355409827321373E-3</c:v>
                </c:pt>
                <c:pt idx="20">
                  <c:v>2.098554739640701E-3</c:v>
                </c:pt>
                <c:pt idx="21">
                  <c:v>1.4892312880016173E-3</c:v>
                </c:pt>
                <c:pt idx="22">
                  <c:v>1.4884445040206531E-3</c:v>
                </c:pt>
                <c:pt idx="23">
                  <c:v>1.3709581164429883E-3</c:v>
                </c:pt>
                <c:pt idx="24">
                  <c:v>1.1764052993755148E-3</c:v>
                </c:pt>
                <c:pt idx="25">
                  <c:v>1.0317193432886128E-3</c:v>
                </c:pt>
                <c:pt idx="26">
                  <c:v>9.2311625903049354E-4</c:v>
                </c:pt>
                <c:pt idx="27">
                  <c:v>1.0802027854932821E-3</c:v>
                </c:pt>
                <c:pt idx="28">
                  <c:v>1.2033729852991149E-3</c:v>
                </c:pt>
                <c:pt idx="29">
                  <c:v>1.1490512265575951E-3</c:v>
                </c:pt>
                <c:pt idx="30">
                  <c:v>1.1174271748303215E-3</c:v>
                </c:pt>
                <c:pt idx="31">
                  <c:v>1.0434284195544275E-3</c:v>
                </c:pt>
                <c:pt idx="32">
                  <c:v>1.4172495938343853E-3</c:v>
                </c:pt>
              </c:numCache>
            </c:numRef>
          </c:yVal>
          <c:smooth val="1"/>
        </c:ser>
        <c:axId val="83692544"/>
        <c:axId val="83751680"/>
      </c:scatterChart>
      <c:valAx>
        <c:axId val="83692544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3751680"/>
        <c:crosses val="autoZero"/>
        <c:crossBetween val="midCat"/>
      </c:valAx>
      <c:valAx>
        <c:axId val="83751680"/>
        <c:scaling>
          <c:orientation val="minMax"/>
        </c:scaling>
        <c:axPos val="l"/>
        <c:majorGridlines/>
        <c:numFmt formatCode="General" sourceLinked="0"/>
        <c:tickLblPos val="nextTo"/>
        <c:crossAx val="83692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7"/>
          <c:y val="0.8980331835635148"/>
          <c:w val="0.20228073160064922"/>
          <c:h val="7.5400266269615296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191024857822128"/>
          <c:y val="2.3147070459668042E-2"/>
          <c:w val="0.84737444570175569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-38.51</c:v>
                </c:pt>
                <c:pt idx="1">
                  <c:v>-32.729999999999997</c:v>
                </c:pt>
                <c:pt idx="2">
                  <c:v>-25.95</c:v>
                </c:pt>
                <c:pt idx="3">
                  <c:v>-19.84</c:v>
                </c:pt>
                <c:pt idx="4">
                  <c:v>-15.17</c:v>
                </c:pt>
                <c:pt idx="5">
                  <c:v>-10.29</c:v>
                </c:pt>
                <c:pt idx="6">
                  <c:v>-6.819</c:v>
                </c:pt>
                <c:pt idx="7">
                  <c:v>-3.843</c:v>
                </c:pt>
                <c:pt idx="8">
                  <c:v>-1.7090000000000001</c:v>
                </c:pt>
                <c:pt idx="9">
                  <c:v>-0.14990000000000001</c:v>
                </c:pt>
                <c:pt idx="10">
                  <c:v>0.83179999999999998</c:v>
                </c:pt>
                <c:pt idx="11">
                  <c:v>1.6180000000000001</c:v>
                </c:pt>
                <c:pt idx="12">
                  <c:v>2.222</c:v>
                </c:pt>
                <c:pt idx="13">
                  <c:v>2.5</c:v>
                </c:pt>
                <c:pt idx="14">
                  <c:v>2.6150000000000002</c:v>
                </c:pt>
                <c:pt idx="15">
                  <c:v>2.6949999999999998</c:v>
                </c:pt>
                <c:pt idx="16">
                  <c:v>2.6</c:v>
                </c:pt>
                <c:pt idx="17">
                  <c:v>2.6280000000000001</c:v>
                </c:pt>
                <c:pt idx="18">
                  <c:v>2.42</c:v>
                </c:pt>
                <c:pt idx="19">
                  <c:v>2.169</c:v>
                </c:pt>
                <c:pt idx="20">
                  <c:v>1.8520000000000001</c:v>
                </c:pt>
                <c:pt idx="21">
                  <c:v>1.304</c:v>
                </c:pt>
                <c:pt idx="22">
                  <c:v>1.2969999999999999</c:v>
                </c:pt>
                <c:pt idx="23">
                  <c:v>1.19</c:v>
                </c:pt>
                <c:pt idx="24">
                  <c:v>1.0169999999999999</c:v>
                </c:pt>
                <c:pt idx="25">
                  <c:v>0.88880000000000003</c:v>
                </c:pt>
                <c:pt idx="26">
                  <c:v>0.79320000000000002</c:v>
                </c:pt>
                <c:pt idx="27">
                  <c:v>0.92469999999999997</c:v>
                </c:pt>
                <c:pt idx="28">
                  <c:v>1.028</c:v>
                </c:pt>
                <c:pt idx="29">
                  <c:v>0.97970000000000002</c:v>
                </c:pt>
                <c:pt idx="30">
                  <c:v>0.94889999999999997</c:v>
                </c:pt>
                <c:pt idx="31">
                  <c:v>0.88100000000000001</c:v>
                </c:pt>
                <c:pt idx="32">
                  <c:v>1.1930000000000001</c:v>
                </c:pt>
              </c:numCache>
            </c:numRef>
          </c:yVal>
          <c:smooth val="1"/>
        </c:ser>
        <c:axId val="83823232"/>
        <c:axId val="83842944"/>
      </c:scatterChart>
      <c:valAx>
        <c:axId val="83823232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3842944"/>
        <c:crosses val="autoZero"/>
        <c:crossBetween val="midCat"/>
      </c:valAx>
      <c:valAx>
        <c:axId val="83842944"/>
        <c:scaling>
          <c:orientation val="minMax"/>
        </c:scaling>
        <c:axPos val="l"/>
        <c:majorGridlines/>
        <c:numFmt formatCode="General" sourceLinked="0"/>
        <c:tickLblPos val="nextTo"/>
        <c:crossAx val="83823232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workbookViewId="0">
      <selection activeCell="D4" sqref="D4:I36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9.9919999999999995E-2</v>
      </c>
      <c r="F4" s="1">
        <v>4.0122</v>
      </c>
      <c r="G4" s="1">
        <v>1.0840000000000001</v>
      </c>
      <c r="H4" s="1">
        <v>1.0938999999999999E-4</v>
      </c>
      <c r="I4" s="1">
        <v>-38.51</v>
      </c>
      <c r="K4" s="1">
        <f t="shared" ref="K4:K36" si="0">E4/G4</f>
        <v>9.2177121771217702E-2</v>
      </c>
      <c r="L4" s="1"/>
      <c r="M4" s="1">
        <f>K4*COS(P4)</f>
        <v>7.2128551294847201E-2</v>
      </c>
      <c r="N4" s="1">
        <f>K4*SIN(P4)</f>
        <v>-5.7394197146858776E-2</v>
      </c>
      <c r="P4" s="1">
        <f>RADIANS(I4)</f>
        <v>-0.67212629494301623</v>
      </c>
      <c r="Q4" s="1"/>
    </row>
    <row r="5" spans="2:17">
      <c r="B5">
        <v>2</v>
      </c>
      <c r="D5" s="1">
        <v>34290</v>
      </c>
      <c r="E5" s="1">
        <v>0.1147</v>
      </c>
      <c r="F5" s="1">
        <v>4.0129999999999999</v>
      </c>
      <c r="G5" s="1">
        <v>1.46</v>
      </c>
      <c r="H5" s="1">
        <v>1.0893999999999999E-3</v>
      </c>
      <c r="I5" s="1">
        <v>-32.729999999999997</v>
      </c>
      <c r="K5" s="1">
        <f t="shared" si="0"/>
        <v>7.8561643835616438E-2</v>
      </c>
      <c r="L5" s="1"/>
      <c r="M5" s="1">
        <f t="shared" ref="M5:M36" si="1">K5*COS(P5)</f>
        <v>6.6088238606741831E-2</v>
      </c>
      <c r="N5" s="1">
        <f t="shared" ref="N5:N36" si="2">K5*SIN(P5)</f>
        <v>-4.2476777184864305E-2</v>
      </c>
      <c r="P5" s="1">
        <f t="shared" ref="P5:P36" si="3">RADIANS(I5)</f>
        <v>-0.57124626417774405</v>
      </c>
      <c r="Q5" s="1"/>
    </row>
    <row r="6" spans="2:17">
      <c r="B6">
        <v>3</v>
      </c>
      <c r="D6" s="1">
        <v>23080</v>
      </c>
      <c r="E6" s="1">
        <v>0.1108</v>
      </c>
      <c r="F6" s="1">
        <v>4.0125000000000002</v>
      </c>
      <c r="G6" s="1">
        <v>1.603</v>
      </c>
      <c r="H6" s="1">
        <v>8.1088999999999998E-4</v>
      </c>
      <c r="I6" s="1">
        <v>-25.95</v>
      </c>
      <c r="K6" s="1">
        <f t="shared" si="0"/>
        <v>6.9120399251403619E-2</v>
      </c>
      <c r="L6" s="1"/>
      <c r="M6" s="1">
        <f t="shared" si="1"/>
        <v>6.2151421743541123E-2</v>
      </c>
      <c r="N6" s="1">
        <f t="shared" si="2"/>
        <v>-3.0246162862914067E-2</v>
      </c>
      <c r="P6" s="1">
        <f t="shared" si="3"/>
        <v>-0.45291294089252848</v>
      </c>
      <c r="Q6" s="1"/>
    </row>
    <row r="7" spans="2:17">
      <c r="B7">
        <v>4</v>
      </c>
      <c r="D7" s="1">
        <v>15790</v>
      </c>
      <c r="E7" s="1">
        <v>0.1052</v>
      </c>
      <c r="F7" s="1">
        <v>4.0122999999999998</v>
      </c>
      <c r="G7" s="1">
        <v>1.663</v>
      </c>
      <c r="H7" s="1">
        <v>-8.4836999999999998E-4</v>
      </c>
      <c r="I7" s="1">
        <v>-19.84</v>
      </c>
      <c r="K7" s="1">
        <f t="shared" si="0"/>
        <v>6.325917017438365E-2</v>
      </c>
      <c r="L7" s="1"/>
      <c r="M7" s="1">
        <f t="shared" si="1"/>
        <v>5.9504362412413699E-2</v>
      </c>
      <c r="N7" s="1">
        <f t="shared" si="2"/>
        <v>-2.1469826851741439E-2</v>
      </c>
      <c r="P7" s="1">
        <f t="shared" si="3"/>
        <v>-0.34627332359567498</v>
      </c>
      <c r="Q7" s="1"/>
    </row>
    <row r="8" spans="2:17">
      <c r="B8">
        <v>5</v>
      </c>
      <c r="D8" s="1">
        <v>10810</v>
      </c>
      <c r="E8" s="1">
        <v>0.1046</v>
      </c>
      <c r="F8" s="1">
        <v>4.0118999999999998</v>
      </c>
      <c r="G8" s="1">
        <v>1.756</v>
      </c>
      <c r="H8" s="1">
        <v>-2.2793000000000002E-3</v>
      </c>
      <c r="I8" s="1">
        <v>-15.17</v>
      </c>
      <c r="K8" s="1">
        <f t="shared" si="0"/>
        <v>5.9567198177676535E-2</v>
      </c>
      <c r="L8" s="1"/>
      <c r="M8" s="1">
        <f t="shared" si="1"/>
        <v>5.7491498390998874E-2</v>
      </c>
      <c r="N8" s="1">
        <f t="shared" si="2"/>
        <v>-1.5587774424091629E-2</v>
      </c>
      <c r="P8" s="1">
        <f t="shared" si="3"/>
        <v>-0.26476644752753981</v>
      </c>
      <c r="Q8" s="1"/>
    </row>
    <row r="9" spans="2:17">
      <c r="B9">
        <v>6</v>
      </c>
      <c r="D9" s="1">
        <v>7317</v>
      </c>
      <c r="E9" s="1">
        <v>0.1019</v>
      </c>
      <c r="F9" s="1">
        <v>4.0122</v>
      </c>
      <c r="G9" s="1">
        <v>1.778</v>
      </c>
      <c r="H9" s="1">
        <v>1.2321000000000001E-3</v>
      </c>
      <c r="I9" s="1">
        <v>-10.29</v>
      </c>
      <c r="K9" s="1">
        <f t="shared" si="0"/>
        <v>5.7311586051743531E-2</v>
      </c>
      <c r="L9" s="1"/>
      <c r="M9" s="1">
        <f t="shared" si="1"/>
        <v>5.6389799673127322E-2</v>
      </c>
      <c r="N9" s="1">
        <f t="shared" si="2"/>
        <v>-1.0237596817172149E-2</v>
      </c>
      <c r="P9" s="1">
        <f t="shared" si="3"/>
        <v>-0.17959438003021649</v>
      </c>
      <c r="Q9" s="1"/>
    </row>
    <row r="10" spans="2:17">
      <c r="B10">
        <v>7</v>
      </c>
      <c r="D10" s="1">
        <v>5000</v>
      </c>
      <c r="E10" s="1">
        <v>0.1014</v>
      </c>
      <c r="F10" s="1">
        <v>4.0118999999999998</v>
      </c>
      <c r="G10" s="1">
        <v>1.798</v>
      </c>
      <c r="H10" s="1">
        <v>-2.0633000000000001E-3</v>
      </c>
      <c r="I10" s="1">
        <v>-6.819</v>
      </c>
      <c r="K10" s="1">
        <f t="shared" si="0"/>
        <v>5.639599555061179E-2</v>
      </c>
      <c r="L10" s="1"/>
      <c r="M10" s="1">
        <f t="shared" si="1"/>
        <v>5.5997060952032787E-2</v>
      </c>
      <c r="N10" s="1">
        <f t="shared" si="2"/>
        <v>-6.6960793662373796E-3</v>
      </c>
      <c r="P10" s="1">
        <f t="shared" si="3"/>
        <v>-0.11901400169349333</v>
      </c>
      <c r="Q10" s="1"/>
    </row>
    <row r="11" spans="2:17">
      <c r="B11">
        <v>8</v>
      </c>
      <c r="D11" s="1">
        <v>3404</v>
      </c>
      <c r="E11" s="1">
        <v>0.1012</v>
      </c>
      <c r="F11" s="1">
        <v>4.0124000000000004</v>
      </c>
      <c r="G11" s="1">
        <v>1.802</v>
      </c>
      <c r="H11" s="1">
        <v>4.5377999999999998E-4</v>
      </c>
      <c r="I11" s="1">
        <v>-3.843</v>
      </c>
      <c r="K11" s="1">
        <f t="shared" si="0"/>
        <v>5.615982241953385E-2</v>
      </c>
      <c r="L11" s="1"/>
      <c r="M11" s="1">
        <f t="shared" si="1"/>
        <v>5.6033544211125191E-2</v>
      </c>
      <c r="N11" s="1">
        <f t="shared" si="2"/>
        <v>-3.7639842366109376E-3</v>
      </c>
      <c r="P11" s="1">
        <f t="shared" si="3"/>
        <v>-6.707300315414208E-2</v>
      </c>
      <c r="Q11" s="1"/>
    </row>
    <row r="12" spans="2:17">
      <c r="B12">
        <v>9</v>
      </c>
      <c r="D12" s="1">
        <v>2319</v>
      </c>
      <c r="E12" s="1">
        <v>0.1007</v>
      </c>
      <c r="F12" s="1">
        <v>4.0124000000000004</v>
      </c>
      <c r="G12" s="1">
        <v>1.792</v>
      </c>
      <c r="H12" s="1">
        <v>1.5640000000000001E-3</v>
      </c>
      <c r="I12" s="1">
        <v>-1.7090000000000001</v>
      </c>
      <c r="K12" s="1">
        <f t="shared" si="0"/>
        <v>5.6194196428571423E-2</v>
      </c>
      <c r="L12" s="1"/>
      <c r="M12" s="1">
        <f t="shared" si="1"/>
        <v>5.6169200565841494E-2</v>
      </c>
      <c r="N12" s="1">
        <f t="shared" si="2"/>
        <v>-1.6758938054486697E-3</v>
      </c>
      <c r="P12" s="1">
        <f t="shared" si="3"/>
        <v>-2.9827676916583092E-2</v>
      </c>
      <c r="Q12" s="1"/>
    </row>
    <row r="13" spans="2:17">
      <c r="B13">
        <v>10</v>
      </c>
      <c r="D13" s="1">
        <v>1579</v>
      </c>
      <c r="E13" s="1">
        <v>0.1004</v>
      </c>
      <c r="F13" s="1">
        <v>4.0122999999999998</v>
      </c>
      <c r="G13" s="1">
        <v>1.7749999999999999</v>
      </c>
      <c r="H13" s="1">
        <v>-8.9797999999999996E-5</v>
      </c>
      <c r="I13" s="1">
        <v>-0.14990000000000001</v>
      </c>
      <c r="K13" s="1">
        <f t="shared" si="0"/>
        <v>5.6563380281690147E-2</v>
      </c>
      <c r="L13" s="1"/>
      <c r="M13" s="1">
        <f t="shared" si="1"/>
        <v>5.6563186700519026E-2</v>
      </c>
      <c r="N13" s="1">
        <f t="shared" si="2"/>
        <v>-1.4798369275491446E-4</v>
      </c>
      <c r="P13" s="1">
        <f t="shared" si="3"/>
        <v>-2.6162485487395003E-3</v>
      </c>
      <c r="Q13" s="1"/>
    </row>
    <row r="14" spans="2:17">
      <c r="B14">
        <v>11</v>
      </c>
      <c r="D14" s="1">
        <v>1075</v>
      </c>
      <c r="E14" s="1">
        <v>0.1003</v>
      </c>
      <c r="F14" s="1">
        <v>4.0121000000000002</v>
      </c>
      <c r="G14" s="1">
        <v>1.754</v>
      </c>
      <c r="H14" s="1">
        <v>-1.4187999999999999E-4</v>
      </c>
      <c r="I14" s="1">
        <v>0.83179999999999998</v>
      </c>
      <c r="K14" s="1">
        <f t="shared" si="0"/>
        <v>5.7183580387685291E-2</v>
      </c>
      <c r="L14" s="1"/>
      <c r="M14" s="1">
        <f t="shared" si="1"/>
        <v>5.7177554427084581E-2</v>
      </c>
      <c r="N14" s="1">
        <f t="shared" si="2"/>
        <v>8.3014197137974352E-4</v>
      </c>
      <c r="P14" s="1">
        <f t="shared" si="3"/>
        <v>1.4517648718088833E-2</v>
      </c>
      <c r="Q14" s="1"/>
    </row>
    <row r="15" spans="2:17">
      <c r="B15">
        <v>12</v>
      </c>
      <c r="D15" s="1">
        <v>732.6</v>
      </c>
      <c r="E15" s="1">
        <v>0.1003</v>
      </c>
      <c r="F15" s="1">
        <v>4.0125999999999999</v>
      </c>
      <c r="G15" s="1">
        <v>1.73</v>
      </c>
      <c r="H15" s="1">
        <v>1.4329999999999999E-4</v>
      </c>
      <c r="I15" s="1">
        <v>1.6180000000000001</v>
      </c>
      <c r="K15" s="1">
        <f t="shared" si="0"/>
        <v>5.7976878612716762E-2</v>
      </c>
      <c r="L15" s="1"/>
      <c r="M15" s="1">
        <f t="shared" si="1"/>
        <v>5.7953762875827673E-2</v>
      </c>
      <c r="N15" s="1">
        <f t="shared" si="2"/>
        <v>1.6370162509983682E-3</v>
      </c>
      <c r="P15" s="1">
        <f t="shared" si="3"/>
        <v>2.8239427297268253E-2</v>
      </c>
      <c r="Q15" s="1"/>
    </row>
    <row r="16" spans="2:17">
      <c r="B16">
        <v>13</v>
      </c>
      <c r="D16" s="1">
        <v>499.2</v>
      </c>
      <c r="E16" s="1">
        <v>0.1002</v>
      </c>
      <c r="F16" s="1">
        <v>4.0124000000000004</v>
      </c>
      <c r="G16" s="1">
        <v>1.704</v>
      </c>
      <c r="H16" s="1">
        <v>3.6444E-4</v>
      </c>
      <c r="I16" s="1">
        <v>2.222</v>
      </c>
      <c r="K16" s="1">
        <f t="shared" si="0"/>
        <v>5.8802816901408449E-2</v>
      </c>
      <c r="L16" s="1"/>
      <c r="M16" s="1">
        <f t="shared" si="1"/>
        <v>5.875860323316507E-2</v>
      </c>
      <c r="N16" s="1">
        <f t="shared" si="2"/>
        <v>2.2798731605180346E-3</v>
      </c>
      <c r="P16" s="1">
        <f t="shared" si="3"/>
        <v>3.8781215979313999E-2</v>
      </c>
      <c r="Q16" s="1"/>
    </row>
    <row r="17" spans="2:17">
      <c r="B17">
        <v>14</v>
      </c>
      <c r="D17" s="1">
        <v>340.1</v>
      </c>
      <c r="E17" s="1">
        <v>0.1002</v>
      </c>
      <c r="F17" s="1">
        <v>4.0124000000000004</v>
      </c>
      <c r="G17" s="1">
        <v>1.68</v>
      </c>
      <c r="H17" s="1">
        <v>-4.6482000000000001E-4</v>
      </c>
      <c r="I17" s="1">
        <v>2.5</v>
      </c>
      <c r="K17" s="1">
        <f t="shared" si="0"/>
        <v>5.9642857142857143E-2</v>
      </c>
      <c r="L17" s="1"/>
      <c r="M17" s="1">
        <f t="shared" si="1"/>
        <v>5.9586090358632236E-2</v>
      </c>
      <c r="N17" s="1">
        <f t="shared" si="2"/>
        <v>2.6015848892896828E-3</v>
      </c>
      <c r="P17" s="1">
        <f t="shared" si="3"/>
        <v>4.3633231299858237E-2</v>
      </c>
      <c r="Q17" s="1"/>
    </row>
    <row r="18" spans="2:17">
      <c r="B18">
        <v>15</v>
      </c>
      <c r="D18" s="1">
        <v>231.6</v>
      </c>
      <c r="E18" s="1">
        <v>0.1002</v>
      </c>
      <c r="F18" s="1">
        <v>4.0125000000000002</v>
      </c>
      <c r="G18" s="1">
        <v>1.6559999999999999</v>
      </c>
      <c r="H18" s="1">
        <v>3.6633999999999999E-4</v>
      </c>
      <c r="I18" s="1">
        <v>2.6150000000000002</v>
      </c>
      <c r="K18" s="1">
        <f t="shared" si="0"/>
        <v>6.0507246376811596E-2</v>
      </c>
      <c r="L18" s="1"/>
      <c r="M18" s="1">
        <f t="shared" si="1"/>
        <v>6.0444237733892285E-2</v>
      </c>
      <c r="N18" s="1">
        <f t="shared" si="2"/>
        <v>2.7606138579838397E-3</v>
      </c>
      <c r="P18" s="1">
        <f t="shared" si="3"/>
        <v>4.5640359939651723E-2</v>
      </c>
      <c r="Q18" s="1"/>
    </row>
    <row r="19" spans="2:17">
      <c r="B19">
        <v>16</v>
      </c>
      <c r="D19" s="1">
        <v>157.80000000000001</v>
      </c>
      <c r="E19" s="1">
        <v>0.1</v>
      </c>
      <c r="F19" s="1">
        <v>4.0121000000000002</v>
      </c>
      <c r="G19" s="1">
        <v>1.631</v>
      </c>
      <c r="H19" s="1">
        <v>1.2160000000000001E-3</v>
      </c>
      <c r="I19" s="1">
        <v>2.6949999999999998</v>
      </c>
      <c r="K19" s="1">
        <f t="shared" si="0"/>
        <v>6.1312078479460456E-2</v>
      </c>
      <c r="L19" s="1"/>
      <c r="M19" s="1">
        <f t="shared" si="1"/>
        <v>6.1244266215315341E-2</v>
      </c>
      <c r="N19" s="1">
        <f t="shared" si="2"/>
        <v>2.8828498433151823E-3</v>
      </c>
      <c r="P19" s="1">
        <f t="shared" si="3"/>
        <v>4.7036623341247176E-2</v>
      </c>
      <c r="Q19" s="1"/>
    </row>
    <row r="20" spans="2:17">
      <c r="B20">
        <v>17</v>
      </c>
      <c r="D20" s="1">
        <v>107.5</v>
      </c>
      <c r="E20" s="1">
        <v>0.1</v>
      </c>
      <c r="F20" s="1">
        <v>4.0130999999999997</v>
      </c>
      <c r="G20" s="1">
        <v>1.61</v>
      </c>
      <c r="H20" s="1">
        <v>1.1623E-2</v>
      </c>
      <c r="I20" s="1">
        <v>2.6</v>
      </c>
      <c r="K20" s="1">
        <f t="shared" si="0"/>
        <v>6.2111801242236024E-2</v>
      </c>
      <c r="L20" s="1"/>
      <c r="M20" s="1">
        <f t="shared" si="1"/>
        <v>6.2047861477684145E-2</v>
      </c>
      <c r="N20" s="1">
        <f t="shared" si="2"/>
        <v>2.8175769024381229E-3</v>
      </c>
      <c r="P20" s="1">
        <f t="shared" si="3"/>
        <v>4.5378560551852569E-2</v>
      </c>
      <c r="Q20" s="1"/>
    </row>
    <row r="21" spans="2:17">
      <c r="B21">
        <v>18</v>
      </c>
      <c r="D21" s="1">
        <v>73.22</v>
      </c>
      <c r="E21" s="1">
        <v>0.10009999999999999</v>
      </c>
      <c r="F21" s="1">
        <v>4.0121000000000002</v>
      </c>
      <c r="G21" s="1">
        <v>1.59</v>
      </c>
      <c r="H21" s="1">
        <v>-3.3062E-3</v>
      </c>
      <c r="I21" s="1">
        <v>2.6280000000000001</v>
      </c>
      <c r="K21" s="1">
        <f t="shared" si="0"/>
        <v>6.2955974842767284E-2</v>
      </c>
      <c r="L21" s="1"/>
      <c r="M21" s="1">
        <f t="shared" si="1"/>
        <v>6.2889762908705807E-2</v>
      </c>
      <c r="N21" s="1">
        <f t="shared" si="2"/>
        <v>2.8866052189239063E-3</v>
      </c>
      <c r="P21" s="1">
        <f t="shared" si="3"/>
        <v>4.5867252742410984E-2</v>
      </c>
      <c r="Q21" s="1"/>
    </row>
    <row r="22" spans="2:17">
      <c r="B22">
        <v>19</v>
      </c>
      <c r="D22" s="1">
        <v>49.88</v>
      </c>
      <c r="E22" s="1">
        <v>9.987E-2</v>
      </c>
      <c r="F22" s="1">
        <v>4.0125000000000002</v>
      </c>
      <c r="G22" s="1">
        <v>1.569</v>
      </c>
      <c r="H22" s="1">
        <v>-5.3282E-3</v>
      </c>
      <c r="I22" s="1">
        <v>2.42</v>
      </c>
      <c r="K22" s="1">
        <f t="shared" si="0"/>
        <v>6.3652007648183559E-2</v>
      </c>
      <c r="L22" s="1"/>
      <c r="M22" s="1">
        <f t="shared" si="1"/>
        <v>6.3595239724091979E-2</v>
      </c>
      <c r="N22" s="1">
        <f t="shared" si="2"/>
        <v>2.6876685211706277E-3</v>
      </c>
      <c r="P22" s="1">
        <f t="shared" si="3"/>
        <v>4.2236967898262777E-2</v>
      </c>
      <c r="Q22" s="1"/>
    </row>
    <row r="23" spans="2:17">
      <c r="B23">
        <v>20</v>
      </c>
      <c r="D23" s="1">
        <v>33.979999999999997</v>
      </c>
      <c r="E23" s="1">
        <v>9.9809999999999996E-2</v>
      </c>
      <c r="F23" s="1">
        <v>4.0119999999999996</v>
      </c>
      <c r="G23" s="1">
        <v>1.5509999999999999</v>
      </c>
      <c r="H23" s="1">
        <v>-7.3300999999999998E-4</v>
      </c>
      <c r="I23" s="1">
        <v>2.169</v>
      </c>
      <c r="K23" s="1">
        <f t="shared" si="0"/>
        <v>6.4352030947775626E-2</v>
      </c>
      <c r="L23" s="1"/>
      <c r="M23" s="1">
        <f t="shared" si="1"/>
        <v>6.4305925288614771E-2</v>
      </c>
      <c r="N23" s="1">
        <f t="shared" si="2"/>
        <v>2.4355409827321373E-3</v>
      </c>
      <c r="P23" s="1">
        <f t="shared" si="3"/>
        <v>3.7856191475757008E-2</v>
      </c>
      <c r="Q23" s="1"/>
    </row>
    <row r="24" spans="2:17">
      <c r="B24">
        <v>21</v>
      </c>
      <c r="D24" s="1">
        <v>23.15</v>
      </c>
      <c r="E24" s="1">
        <v>9.9610000000000004E-2</v>
      </c>
      <c r="F24" s="1">
        <v>4.0125999999999999</v>
      </c>
      <c r="G24" s="1">
        <v>1.534</v>
      </c>
      <c r="H24" s="1">
        <v>4.5261999999999999E-4</v>
      </c>
      <c r="I24" s="1">
        <v>1.8520000000000001</v>
      </c>
      <c r="K24" s="1">
        <f t="shared" si="0"/>
        <v>6.4934810951760111E-2</v>
      </c>
      <c r="L24" s="1"/>
      <c r="M24" s="1">
        <f t="shared" si="1"/>
        <v>6.4900891683747741E-2</v>
      </c>
      <c r="N24" s="1">
        <f t="shared" si="2"/>
        <v>2.098554739640701E-3</v>
      </c>
      <c r="P24" s="1">
        <f t="shared" si="3"/>
        <v>3.2323497746934986E-2</v>
      </c>
      <c r="Q24" s="1"/>
    </row>
    <row r="25" spans="2:17">
      <c r="B25">
        <v>22</v>
      </c>
      <c r="D25" s="1">
        <v>15.77</v>
      </c>
      <c r="E25" s="1">
        <v>9.9599999999999994E-2</v>
      </c>
      <c r="F25" s="1">
        <v>4.0125000000000002</v>
      </c>
      <c r="G25" s="1">
        <v>1.522</v>
      </c>
      <c r="H25" s="1">
        <v>3.7863000000000003E-4</v>
      </c>
      <c r="I25" s="1">
        <v>1.304</v>
      </c>
      <c r="K25" s="1">
        <f t="shared" si="0"/>
        <v>6.5440210249671477E-2</v>
      </c>
      <c r="L25" s="1"/>
      <c r="M25" s="1">
        <f t="shared" si="1"/>
        <v>6.5423262741107963E-2</v>
      </c>
      <c r="N25" s="1">
        <f t="shared" si="2"/>
        <v>1.4892312880016173E-3</v>
      </c>
      <c r="P25" s="1">
        <f t="shared" si="3"/>
        <v>2.275909344600606E-2</v>
      </c>
      <c r="Q25" s="1"/>
    </row>
    <row r="26" spans="2:17">
      <c r="B26">
        <v>23</v>
      </c>
      <c r="D26" s="1">
        <v>10.74</v>
      </c>
      <c r="E26" s="1">
        <v>9.9690000000000001E-2</v>
      </c>
      <c r="F26" s="1">
        <v>4.0125000000000002</v>
      </c>
      <c r="G26" s="1">
        <v>1.516</v>
      </c>
      <c r="H26" s="1">
        <v>-5.0345E-5</v>
      </c>
      <c r="I26" s="1">
        <v>1.2969999999999999</v>
      </c>
      <c r="K26" s="1">
        <f t="shared" si="0"/>
        <v>6.5758575197889177E-2</v>
      </c>
      <c r="L26" s="1"/>
      <c r="M26" s="1">
        <f t="shared" si="1"/>
        <v>6.5741727578569886E-2</v>
      </c>
      <c r="N26" s="1">
        <f t="shared" si="2"/>
        <v>1.4884445040206531E-3</v>
      </c>
      <c r="P26" s="1">
        <f t="shared" si="3"/>
        <v>2.2636920398366452E-2</v>
      </c>
      <c r="Q26" s="1"/>
    </row>
    <row r="27" spans="2:17">
      <c r="B27">
        <v>24</v>
      </c>
      <c r="D27" s="1">
        <v>7.3159999999999998</v>
      </c>
      <c r="E27" s="1">
        <v>9.9680000000000005E-2</v>
      </c>
      <c r="F27" s="1">
        <v>4.0122999999999998</v>
      </c>
      <c r="G27" s="1">
        <v>1.51</v>
      </c>
      <c r="H27" s="1">
        <v>3.8874999999999999E-4</v>
      </c>
      <c r="I27" s="1">
        <v>1.19</v>
      </c>
      <c r="K27" s="1">
        <f t="shared" si="0"/>
        <v>6.601324503311258E-2</v>
      </c>
      <c r="L27" s="1"/>
      <c r="M27" s="1">
        <f t="shared" si="1"/>
        <v>6.5999007520149283E-2</v>
      </c>
      <c r="N27" s="1">
        <f t="shared" si="2"/>
        <v>1.3709581164429883E-3</v>
      </c>
      <c r="P27" s="1">
        <f t="shared" si="3"/>
        <v>2.076941809873252E-2</v>
      </c>
      <c r="Q27" s="1"/>
    </row>
    <row r="28" spans="2:17">
      <c r="B28">
        <v>25</v>
      </c>
      <c r="D28" s="1">
        <v>4.984</v>
      </c>
      <c r="E28" s="1">
        <v>9.9949999999999997E-2</v>
      </c>
      <c r="F28" s="1">
        <v>4.0125999999999999</v>
      </c>
      <c r="G28" s="1">
        <v>1.508</v>
      </c>
      <c r="H28" s="1">
        <v>6.0530000000000002E-4</v>
      </c>
      <c r="I28" s="1">
        <v>1.0169999999999999</v>
      </c>
      <c r="K28" s="1">
        <f t="shared" si="0"/>
        <v>6.6279840848806365E-2</v>
      </c>
      <c r="L28" s="1"/>
      <c r="M28" s="1">
        <f t="shared" si="1"/>
        <v>6.6269399978532345E-2</v>
      </c>
      <c r="N28" s="1">
        <f t="shared" si="2"/>
        <v>1.1764052993755148E-3</v>
      </c>
      <c r="P28" s="1">
        <f t="shared" si="3"/>
        <v>1.7749998492782328E-2</v>
      </c>
      <c r="Q28" s="1"/>
    </row>
    <row r="29" spans="2:17">
      <c r="B29">
        <v>26</v>
      </c>
      <c r="D29" s="1">
        <v>3.395</v>
      </c>
      <c r="E29" s="1">
        <v>0.10009999999999999</v>
      </c>
      <c r="F29" s="1">
        <v>4.0124000000000004</v>
      </c>
      <c r="G29" s="1">
        <v>1.5049999999999999</v>
      </c>
      <c r="H29" s="1">
        <v>6.1530000000000005E-4</v>
      </c>
      <c r="I29" s="1">
        <v>0.88880000000000003</v>
      </c>
      <c r="K29" s="1">
        <f t="shared" si="0"/>
        <v>6.6511627906976747E-2</v>
      </c>
      <c r="L29" s="1"/>
      <c r="M29" s="1">
        <f t="shared" si="1"/>
        <v>6.6503625480366188E-2</v>
      </c>
      <c r="N29" s="1">
        <f t="shared" si="2"/>
        <v>1.0317193432886128E-3</v>
      </c>
      <c r="P29" s="1">
        <f t="shared" si="3"/>
        <v>1.5512486391725602E-2</v>
      </c>
      <c r="Q29" s="1"/>
    </row>
    <row r="30" spans="2:17">
      <c r="B30">
        <v>27</v>
      </c>
      <c r="D30" s="1">
        <v>2.3130000000000002</v>
      </c>
      <c r="E30" s="1">
        <v>9.9890000000000007E-2</v>
      </c>
      <c r="F30" s="1">
        <v>4.0124000000000004</v>
      </c>
      <c r="G30" s="1">
        <v>1.498</v>
      </c>
      <c r="H30" s="1">
        <v>7.9129999999999999E-4</v>
      </c>
      <c r="I30" s="1">
        <v>0.79320000000000002</v>
      </c>
      <c r="K30" s="1">
        <f t="shared" si="0"/>
        <v>6.6682242990654214E-2</v>
      </c>
      <c r="L30" s="1"/>
      <c r="M30" s="1">
        <f t="shared" si="1"/>
        <v>6.667585310018137E-2</v>
      </c>
      <c r="N30" s="1">
        <f t="shared" si="2"/>
        <v>9.2311625903049354E-4</v>
      </c>
      <c r="P30" s="1">
        <f t="shared" si="3"/>
        <v>1.3843951626819022E-2</v>
      </c>
      <c r="Q30" s="1"/>
    </row>
    <row r="31" spans="2:17">
      <c r="B31">
        <v>28</v>
      </c>
      <c r="D31" s="1">
        <v>1.575</v>
      </c>
      <c r="E31" s="1">
        <v>0.1002</v>
      </c>
      <c r="F31" s="1">
        <v>4.0122</v>
      </c>
      <c r="G31" s="1">
        <v>1.4970000000000001</v>
      </c>
      <c r="H31" s="1">
        <v>7.8934000000000003E-4</v>
      </c>
      <c r="I31" s="1">
        <v>0.92469999999999997</v>
      </c>
      <c r="K31" s="1">
        <f t="shared" si="0"/>
        <v>6.6933867735470942E-2</v>
      </c>
      <c r="L31" s="1"/>
      <c r="M31" s="1">
        <f t="shared" si="1"/>
        <v>6.69251508176988E-2</v>
      </c>
      <c r="N31" s="1">
        <f t="shared" si="2"/>
        <v>1.0802027854932821E-3</v>
      </c>
      <c r="P31" s="1">
        <f t="shared" si="3"/>
        <v>1.6139059593191566E-2</v>
      </c>
      <c r="Q31" s="1"/>
    </row>
    <row r="32" spans="2:17">
      <c r="B32">
        <v>29</v>
      </c>
      <c r="D32" s="1">
        <v>1.073</v>
      </c>
      <c r="E32" s="1">
        <v>9.9940000000000001E-2</v>
      </c>
      <c r="F32" s="1">
        <v>4.0125999999999999</v>
      </c>
      <c r="G32" s="1">
        <v>1.49</v>
      </c>
      <c r="H32" s="1">
        <v>1.2366E-3</v>
      </c>
      <c r="I32" s="1">
        <v>1.028</v>
      </c>
      <c r="K32" s="1">
        <f t="shared" si="0"/>
        <v>6.7073825503355708E-2</v>
      </c>
      <c r="L32" s="1"/>
      <c r="M32" s="1">
        <f t="shared" si="1"/>
        <v>6.7063029763893486E-2</v>
      </c>
      <c r="N32" s="1">
        <f t="shared" si="2"/>
        <v>1.2033729852991149E-3</v>
      </c>
      <c r="P32" s="1">
        <f t="shared" si="3"/>
        <v>1.7941984710501707E-2</v>
      </c>
      <c r="Q32" s="1"/>
    </row>
    <row r="33" spans="2:17">
      <c r="B33">
        <v>30</v>
      </c>
      <c r="D33" s="1">
        <v>0.73099999999999998</v>
      </c>
      <c r="E33" s="1">
        <v>0.1002</v>
      </c>
      <c r="F33" s="1">
        <v>4.0122</v>
      </c>
      <c r="G33" s="1">
        <v>1.4910000000000001</v>
      </c>
      <c r="H33" s="1">
        <v>5.4281000000000002E-4</v>
      </c>
      <c r="I33" s="1">
        <v>0.97970000000000002</v>
      </c>
      <c r="K33" s="1">
        <f t="shared" si="0"/>
        <v>6.720321931589536E-2</v>
      </c>
      <c r="L33" s="1"/>
      <c r="M33" s="1">
        <f t="shared" si="1"/>
        <v>6.7193395268427075E-2</v>
      </c>
      <c r="N33" s="1">
        <f t="shared" si="2"/>
        <v>1.1490512265575951E-3</v>
      </c>
      <c r="P33" s="1">
        <f t="shared" si="3"/>
        <v>1.7098990681788447E-2</v>
      </c>
      <c r="Q33" s="1"/>
    </row>
    <row r="34" spans="2:17">
      <c r="B34">
        <v>31</v>
      </c>
      <c r="D34" s="1">
        <v>0.498</v>
      </c>
      <c r="E34" s="1">
        <v>0.1002</v>
      </c>
      <c r="F34" s="1">
        <v>4.0121000000000002</v>
      </c>
      <c r="G34" s="1">
        <v>1.4850000000000001</v>
      </c>
      <c r="H34" s="1">
        <v>3.8298E-4</v>
      </c>
      <c r="I34" s="1">
        <v>0.94889999999999997</v>
      </c>
      <c r="K34" s="1">
        <f t="shared" si="0"/>
        <v>6.7474747474747465E-2</v>
      </c>
      <c r="L34" s="1"/>
      <c r="M34" s="1">
        <f t="shared" si="1"/>
        <v>6.7465494167684645E-2</v>
      </c>
      <c r="N34" s="1">
        <f t="shared" si="2"/>
        <v>1.1174271748303215E-3</v>
      </c>
      <c r="P34" s="1">
        <f t="shared" si="3"/>
        <v>1.6561429272174192E-2</v>
      </c>
      <c r="Q34" s="1"/>
    </row>
    <row r="35" spans="2:17">
      <c r="B35">
        <v>32</v>
      </c>
      <c r="D35" s="1">
        <v>0.3392</v>
      </c>
      <c r="E35" s="1">
        <v>0.1003</v>
      </c>
      <c r="F35" s="1">
        <v>4.0121000000000002</v>
      </c>
      <c r="G35" s="1">
        <v>1.478</v>
      </c>
      <c r="H35" s="1">
        <v>-1.6392000000000002E-5</v>
      </c>
      <c r="I35" s="1">
        <v>0.88100000000000001</v>
      </c>
      <c r="K35" s="1">
        <f t="shared" si="0"/>
        <v>6.7861975642760489E-2</v>
      </c>
      <c r="L35" s="1"/>
      <c r="M35" s="1">
        <f t="shared" si="1"/>
        <v>6.78539534240407E-2</v>
      </c>
      <c r="N35" s="1">
        <f t="shared" si="2"/>
        <v>1.0434284195544275E-3</v>
      </c>
      <c r="P35" s="1">
        <f t="shared" si="3"/>
        <v>1.5376350710070043E-2</v>
      </c>
      <c r="Q35" s="1"/>
    </row>
    <row r="36" spans="2:17">
      <c r="B36">
        <v>33</v>
      </c>
      <c r="D36" s="1">
        <v>0.2311</v>
      </c>
      <c r="E36" s="1">
        <v>0.1002</v>
      </c>
      <c r="F36" s="1">
        <v>4.0122</v>
      </c>
      <c r="G36" s="1">
        <v>1.472</v>
      </c>
      <c r="H36" s="1">
        <v>6.8921E-4</v>
      </c>
      <c r="I36" s="1">
        <v>1.1930000000000001</v>
      </c>
      <c r="K36" s="1">
        <f t="shared" si="0"/>
        <v>6.8070652173913046E-2</v>
      </c>
      <c r="L36" s="1"/>
      <c r="M36" s="1">
        <f t="shared" si="1"/>
        <v>6.8055896812624764E-2</v>
      </c>
      <c r="N36" s="1">
        <f t="shared" si="2"/>
        <v>1.4172495938343853E-3</v>
      </c>
      <c r="P36" s="1">
        <f t="shared" si="3"/>
        <v>2.0821777976292352E-2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2019-05-19T15:38:23Z</dcterms:modified>
</cp:coreProperties>
</file>